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/>
  <mc:AlternateContent xmlns:mc="http://schemas.openxmlformats.org/markup-compatibility/2006">
    <mc:Choice Requires="x15">
      <x15ac:absPath xmlns:x15ac="http://schemas.microsoft.com/office/spreadsheetml/2010/11/ac" url="https://batamtourism-my.sharepoint.com/personal/yudha_btp_ac_id/Documents/HDP 2025/"/>
    </mc:Choice>
  </mc:AlternateContent>
  <xr:revisionPtr revIDLastSave="0" documentId="8_{2F1D08AC-E773-43E5-BC8C-9128734F8EB7}" xr6:coauthVersionLast="47" xr6:coauthVersionMax="47" xr10:uidLastSave="{00000000-0000-0000-0000-000000000000}"/>
  <bookViews>
    <workbookView xWindow="-108" yWindow="-108" windowWidth="23256" windowHeight="12456" xr2:uid="{73FFE7C3-6D82-4463-93C9-D25C3259197D}"/>
  </bookViews>
  <sheets>
    <sheet name="HDP 2025" sheetId="1" r:id="rId1"/>
  </sheets>
  <definedNames>
    <definedName name="_xlnm.Print_Area" localSheetId="0">'HDP 2025'!$A$3:$H$76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1" l="1"/>
  <c r="H70" i="1"/>
  <c r="G70" i="1"/>
  <c r="G68" i="1"/>
  <c r="G65" i="1"/>
  <c r="G64" i="1"/>
  <c r="G63" i="1"/>
  <c r="F66" i="1" s="1"/>
  <c r="G60" i="1"/>
  <c r="G59" i="1"/>
  <c r="G58" i="1"/>
  <c r="G57" i="1"/>
  <c r="G56" i="1"/>
  <c r="G55" i="1"/>
  <c r="G54" i="1"/>
  <c r="G53" i="1"/>
  <c r="G52" i="1"/>
  <c r="G49" i="1"/>
  <c r="G48" i="1"/>
  <c r="G47" i="1"/>
  <c r="K46" i="1"/>
  <c r="J46" i="1"/>
  <c r="L46" i="1" s="1"/>
  <c r="G46" i="1"/>
  <c r="G45" i="1"/>
  <c r="G44" i="1"/>
  <c r="G43" i="1"/>
  <c r="G42" i="1"/>
  <c r="G41" i="1"/>
  <c r="G40" i="1"/>
  <c r="G39" i="1"/>
  <c r="G38" i="1"/>
  <c r="G37" i="1"/>
  <c r="G36" i="1"/>
  <c r="G35" i="1"/>
  <c r="I33" i="1"/>
  <c r="G33" i="1"/>
  <c r="G32" i="1"/>
  <c r="G31" i="1"/>
  <c r="G30" i="1"/>
  <c r="G29" i="1"/>
  <c r="G28" i="1"/>
  <c r="F50" i="1" s="1"/>
  <c r="G25" i="1"/>
  <c r="G24" i="1"/>
  <c r="G23" i="1"/>
  <c r="G22" i="1"/>
  <c r="K22" i="1" s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K9" i="1" s="1"/>
  <c r="F61" i="1" l="1"/>
  <c r="F26" i="1"/>
  <c r="G69" i="1" l="1"/>
</calcChain>
</file>

<file path=xl/sharedStrings.xml><?xml version="1.0" encoding="utf-8"?>
<sst xmlns="http://schemas.openxmlformats.org/spreadsheetml/2006/main" count="144" uniqueCount="94">
  <si>
    <t>Anggaran Biaya HDP 2025</t>
  </si>
  <si>
    <t>No</t>
  </si>
  <si>
    <t>Item</t>
  </si>
  <si>
    <t>Jumlah</t>
  </si>
  <si>
    <t>Satuan</t>
  </si>
  <si>
    <t>Harga</t>
  </si>
  <si>
    <t>Hari</t>
  </si>
  <si>
    <t>Total</t>
  </si>
  <si>
    <t>No. Rekening</t>
  </si>
  <si>
    <t>PENCAIRAN TAHAP 1 (SERAGAM PANITIA DAN MABA)</t>
  </si>
  <si>
    <t>Topi Mahasiswa Baru</t>
  </si>
  <si>
    <t>pcs</t>
  </si>
  <si>
    <t>DONE</t>
  </si>
  <si>
    <t>Baju HDP MABA</t>
  </si>
  <si>
    <t>Baju HDP MABA 2XL</t>
  </si>
  <si>
    <t>Baju HDP MABA 3XL</t>
  </si>
  <si>
    <t>Goody Bag</t>
  </si>
  <si>
    <t>Guidance Book HDP</t>
  </si>
  <si>
    <t>done</t>
  </si>
  <si>
    <t>Buku PDTTM</t>
  </si>
  <si>
    <t>Baju HDP Panitia</t>
  </si>
  <si>
    <t>30 Security &amp; CS, driver + 40 Mahasiswa</t>
  </si>
  <si>
    <t>Baju HDP Panitia 2XL</t>
  </si>
  <si>
    <t>Baju HDP Panitia 3XL</t>
  </si>
  <si>
    <t>Topi Panitia</t>
  </si>
  <si>
    <t>Twibbonize HDP 2025</t>
  </si>
  <si>
    <t>-</t>
  </si>
  <si>
    <t>Manset Tangan</t>
  </si>
  <si>
    <t>Baju Panitia @5XL</t>
  </si>
  <si>
    <t>68 Dosen dan Staf</t>
  </si>
  <si>
    <t>Baju Panitia @3XL</t>
  </si>
  <si>
    <t>Baju Panitia @2L</t>
  </si>
  <si>
    <t>Baju Panitia@Xl,S,M,L</t>
  </si>
  <si>
    <t xml:space="preserve"> </t>
  </si>
  <si>
    <t>PENCAIRAN TAHAP 2 (PERSIAPAN KEGIATAN)</t>
  </si>
  <si>
    <t>Breakfast</t>
  </si>
  <si>
    <t>box</t>
  </si>
  <si>
    <t>Panitia mahasiswa</t>
  </si>
  <si>
    <t>Snack Pembekalan HDP</t>
  </si>
  <si>
    <t xml:space="preserve">Lunch panitia </t>
  </si>
  <si>
    <t>Panitia mahasiswa,dosen dan staf</t>
  </si>
  <si>
    <t>Lunch peserta</t>
  </si>
  <si>
    <t>MABA</t>
  </si>
  <si>
    <t>Lunch Panitia Mahasiswa</t>
  </si>
  <si>
    <t>Sanford Water Glass</t>
  </si>
  <si>
    <t xml:space="preserve">Spanduk 4 X 6 </t>
  </si>
  <si>
    <t>meter</t>
  </si>
  <si>
    <t>lt 2</t>
  </si>
  <si>
    <t xml:space="preserve">Spanduk Baliho 4 X 6 </t>
  </si>
  <si>
    <t>PARKIRAN Kantin</t>
  </si>
  <si>
    <t>Spanduk 3 X 4</t>
  </si>
  <si>
    <t>Frame Sertifikat Pembiacara</t>
  </si>
  <si>
    <t>Pcs</t>
  </si>
  <si>
    <t>biaya pemasangan spanduk</t>
  </si>
  <si>
    <t>P3k</t>
  </si>
  <si>
    <t>Sewa Ambulan</t>
  </si>
  <si>
    <t>Harusnya dua hari ini jadi 1 juta</t>
  </si>
  <si>
    <t xml:space="preserve">Lighting </t>
  </si>
  <si>
    <t>Briging Panggung</t>
  </si>
  <si>
    <t>Sound system</t>
  </si>
  <si>
    <t>Entertaint malam Inagurasi</t>
  </si>
  <si>
    <t>Entertaint Pembukaan HDP (Perlengkapan dan Dekorasi)</t>
  </si>
  <si>
    <t>Kegiatan hari terakhir Inagurasi maba (Konsumsi)</t>
  </si>
  <si>
    <t>Sewa Kamera dan Jasa Video</t>
  </si>
  <si>
    <t>Transportasi BBM Kendaraan</t>
  </si>
  <si>
    <t>Pembelian Layard Panitia</t>
  </si>
  <si>
    <t>PENCAIRAN TAHAP 3 (HONOR PEMATERI)</t>
  </si>
  <si>
    <t>Pembicara Internal</t>
  </si>
  <si>
    <t>orang</t>
  </si>
  <si>
    <t>Pembicara Personality skill</t>
  </si>
  <si>
    <t>Pembicara Beauty Class</t>
  </si>
  <si>
    <t>Pembicara Dinas Pariwisata</t>
  </si>
  <si>
    <t>Pembicara GM</t>
  </si>
  <si>
    <t>Pembicara W Hongkong</t>
  </si>
  <si>
    <t>Orang</t>
  </si>
  <si>
    <t>OJK</t>
  </si>
  <si>
    <t>BNN</t>
  </si>
  <si>
    <t>TNI</t>
  </si>
  <si>
    <t>PENCAIRAN TAHAP 4 (HONOR PANITIA)</t>
  </si>
  <si>
    <t>Ketua dan Wakil</t>
  </si>
  <si>
    <t>Anggota</t>
  </si>
  <si>
    <t>Sertifikat Peserta &amp; Panitia</t>
  </si>
  <si>
    <t>Total Biaya</t>
  </si>
  <si>
    <t>Dana Kegiatan Tersedia</t>
  </si>
  <si>
    <t>93.672.500</t>
  </si>
  <si>
    <t xml:space="preserve">Disusun oleh, </t>
  </si>
  <si>
    <t>Menyetujui,</t>
  </si>
  <si>
    <t>Mengetahui,</t>
  </si>
  <si>
    <t>Yudha Wardani</t>
  </si>
  <si>
    <t>Syafruddin Rais, M.Par</t>
  </si>
  <si>
    <t>Siska Amelia Maldin, M.Pd</t>
  </si>
  <si>
    <t>Ketua HDP 2025</t>
  </si>
  <si>
    <t>Wadir II - Keuangan</t>
  </si>
  <si>
    <t>Direktur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</si>
</sst>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-* #,##0.00_-;\-* #,##0.00_-;_-* &quot;-&quot;??_-;_-@_-"/>
    <numFmt numFmtId="165" formatCode="_-* #,##0_-;\-* #,##0_-;_-* &quot;-&quot;??_-;_-@_-"/>
  </numFmts>
  <fonts count="1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6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2"/>
      <color theme="6" tint="-0.499984740745262"/>
      <name val="Aptos Narrow"/>
      <family val="2"/>
      <scheme val="minor"/>
    </font>
    <font>
      <b/>
      <sz val="12"/>
      <color theme="6" tint="-0.499984740745262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u val="singleAccounting"/>
      <sz val="12"/>
      <color theme="1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4">
    <xf numFmtId="0" fontId="0" fillId="0" borderId="0" xfId="0"/>
    <xf numFmtId="44" fontId="0" fillId="0" borderId="0" xfId="0" applyNumberFormat="1"/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5" fontId="3" fillId="2" borderId="2" xfId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4" fontId="3" fillId="2" borderId="2" xfId="1" applyNumberFormat="1" applyFont="1" applyFill="1" applyBorder="1" applyAlignment="1">
      <alignment horizontal="center" vertical="center"/>
    </xf>
    <xf numFmtId="44" fontId="3" fillId="2" borderId="0" xfId="1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7" xfId="0" applyBorder="1" applyAlignment="1">
      <alignment horizontal="center"/>
    </xf>
    <xf numFmtId="0" fontId="0" fillId="4" borderId="8" xfId="0" applyFill="1" applyBorder="1"/>
    <xf numFmtId="165" fontId="0" fillId="4" borderId="9" xfId="1" applyNumberFormat="1" applyFont="1" applyFill="1" applyBorder="1" applyAlignment="1">
      <alignment horizontal="center"/>
    </xf>
    <xf numFmtId="165" fontId="0" fillId="4" borderId="10" xfId="1" applyNumberFormat="1" applyFont="1" applyFill="1" applyBorder="1" applyAlignment="1">
      <alignment horizontal="center"/>
    </xf>
    <xf numFmtId="165" fontId="0" fillId="4" borderId="10" xfId="1" applyNumberFormat="1" applyFont="1" applyFill="1" applyBorder="1"/>
    <xf numFmtId="165" fontId="0" fillId="4" borderId="11" xfId="1" applyNumberFormat="1" applyFont="1" applyFill="1" applyBorder="1"/>
    <xf numFmtId="165" fontId="0" fillId="4" borderId="7" xfId="1" applyNumberFormat="1" applyFont="1" applyFill="1" applyBorder="1"/>
    <xf numFmtId="44" fontId="0" fillId="5" borderId="10" xfId="0" applyNumberFormat="1" applyFill="1" applyBorder="1"/>
    <xf numFmtId="44" fontId="0" fillId="5" borderId="0" xfId="0" applyNumberFormat="1" applyFill="1"/>
    <xf numFmtId="165" fontId="0" fillId="0" borderId="0" xfId="0" applyNumberFormat="1"/>
    <xf numFmtId="0" fontId="0" fillId="4" borderId="12" xfId="0" applyFill="1" applyBorder="1"/>
    <xf numFmtId="165" fontId="0" fillId="4" borderId="13" xfId="1" applyNumberFormat="1" applyFont="1" applyFill="1" applyBorder="1" applyAlignment="1">
      <alignment horizontal="center"/>
    </xf>
    <xf numFmtId="165" fontId="0" fillId="4" borderId="14" xfId="1" applyNumberFormat="1" applyFont="1" applyFill="1" applyBorder="1" applyAlignment="1">
      <alignment horizontal="center"/>
    </xf>
    <xf numFmtId="165" fontId="0" fillId="4" borderId="14" xfId="1" applyNumberFormat="1" applyFont="1" applyFill="1" applyBorder="1"/>
    <xf numFmtId="165" fontId="0" fillId="4" borderId="15" xfId="1" applyNumberFormat="1" applyFont="1" applyFill="1" applyBorder="1"/>
    <xf numFmtId="0" fontId="0" fillId="6" borderId="12" xfId="0" applyFill="1" applyBorder="1"/>
    <xf numFmtId="165" fontId="0" fillId="6" borderId="13" xfId="1" applyNumberFormat="1" applyFont="1" applyFill="1" applyBorder="1" applyAlignment="1">
      <alignment horizontal="center"/>
    </xf>
    <xf numFmtId="165" fontId="0" fillId="6" borderId="14" xfId="1" applyNumberFormat="1" applyFont="1" applyFill="1" applyBorder="1" applyAlignment="1">
      <alignment horizontal="center"/>
    </xf>
    <xf numFmtId="165" fontId="0" fillId="6" borderId="14" xfId="1" applyNumberFormat="1" applyFont="1" applyFill="1" applyBorder="1"/>
    <xf numFmtId="165" fontId="0" fillId="6" borderId="15" xfId="1" applyNumberFormat="1" applyFont="1" applyFill="1" applyBorder="1"/>
    <xf numFmtId="44" fontId="0" fillId="5" borderId="14" xfId="0" applyNumberFormat="1" applyFill="1" applyBorder="1"/>
    <xf numFmtId="44" fontId="4" fillId="5" borderId="14" xfId="0" applyNumberFormat="1" applyFont="1" applyFill="1" applyBorder="1"/>
    <xf numFmtId="165" fontId="1" fillId="4" borderId="14" xfId="1" applyNumberFormat="1" applyFont="1" applyFill="1" applyBorder="1"/>
    <xf numFmtId="0" fontId="0" fillId="0" borderId="8" xfId="0" applyBorder="1"/>
    <xf numFmtId="165" fontId="0" fillId="0" borderId="13" xfId="1" applyNumberFormat="1" applyFont="1" applyFill="1" applyBorder="1" applyAlignment="1">
      <alignment horizontal="center"/>
    </xf>
    <xf numFmtId="165" fontId="0" fillId="0" borderId="14" xfId="1" applyNumberFormat="1" applyFont="1" applyFill="1" applyBorder="1" applyAlignment="1">
      <alignment horizontal="center"/>
    </xf>
    <xf numFmtId="165" fontId="1" fillId="0" borderId="14" xfId="1" applyNumberFormat="1" applyFont="1" applyFill="1" applyBorder="1"/>
    <xf numFmtId="165" fontId="0" fillId="0" borderId="14" xfId="1" applyNumberFormat="1" applyFont="1" applyFill="1" applyBorder="1"/>
    <xf numFmtId="165" fontId="0" fillId="0" borderId="15" xfId="1" applyNumberFormat="1" applyFont="1" applyFill="1" applyBorder="1"/>
    <xf numFmtId="0" fontId="0" fillId="7" borderId="8" xfId="0" applyFill="1" applyBorder="1"/>
    <xf numFmtId="165" fontId="0" fillId="7" borderId="13" xfId="1" applyNumberFormat="1" applyFont="1" applyFill="1" applyBorder="1" applyAlignment="1">
      <alignment horizontal="center"/>
    </xf>
    <xf numFmtId="165" fontId="0" fillId="7" borderId="14" xfId="1" applyNumberFormat="1" applyFont="1" applyFill="1" applyBorder="1" applyAlignment="1">
      <alignment horizontal="center"/>
    </xf>
    <xf numFmtId="165" fontId="0" fillId="7" borderId="14" xfId="1" applyNumberFormat="1" applyFont="1" applyFill="1" applyBorder="1"/>
    <xf numFmtId="165" fontId="0" fillId="7" borderId="15" xfId="1" applyNumberFormat="1" applyFont="1" applyFill="1" applyBorder="1"/>
    <xf numFmtId="44" fontId="0" fillId="5" borderId="16" xfId="0" applyNumberFormat="1" applyFill="1" applyBorder="1"/>
    <xf numFmtId="0" fontId="0" fillId="7" borderId="12" xfId="0" applyFill="1" applyBorder="1"/>
    <xf numFmtId="165" fontId="0" fillId="7" borderId="9" xfId="1" applyNumberFormat="1" applyFont="1" applyFill="1" applyBorder="1" applyAlignment="1">
      <alignment horizontal="center"/>
    </xf>
    <xf numFmtId="165" fontId="0" fillId="7" borderId="10" xfId="1" applyNumberFormat="1" applyFont="1" applyFill="1" applyBorder="1" applyAlignment="1">
      <alignment horizontal="center"/>
    </xf>
    <xf numFmtId="165" fontId="0" fillId="7" borderId="10" xfId="1" applyNumberFormat="1" applyFont="1" applyFill="1" applyBorder="1"/>
    <xf numFmtId="165" fontId="0" fillId="7" borderId="17" xfId="1" applyNumberFormat="1" applyFont="1" applyFill="1" applyBorder="1"/>
    <xf numFmtId="44" fontId="0" fillId="0" borderId="2" xfId="0" applyNumberFormat="1" applyBorder="1"/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3" borderId="11" xfId="0" applyFill="1" applyBorder="1"/>
    <xf numFmtId="165" fontId="0" fillId="3" borderId="11" xfId="1" applyNumberFormat="1" applyFont="1" applyFill="1" applyBorder="1" applyAlignment="1">
      <alignment horizontal="center"/>
    </xf>
    <xf numFmtId="165" fontId="0" fillId="3" borderId="11" xfId="1" applyNumberFormat="1" applyFont="1" applyFill="1" applyBorder="1"/>
    <xf numFmtId="165" fontId="0" fillId="3" borderId="7" xfId="1" applyNumberFormat="1" applyFont="1" applyFill="1" applyBorder="1"/>
    <xf numFmtId="0" fontId="0" fillId="3" borderId="10" xfId="0" applyFill="1" applyBorder="1"/>
    <xf numFmtId="165" fontId="0" fillId="3" borderId="10" xfId="1" applyNumberFormat="1" applyFont="1" applyFill="1" applyBorder="1" applyAlignment="1">
      <alignment horizontal="center"/>
    </xf>
    <xf numFmtId="165" fontId="0" fillId="3" borderId="10" xfId="1" applyNumberFormat="1" applyFont="1" applyFill="1" applyBorder="1"/>
    <xf numFmtId="0" fontId="0" fillId="3" borderId="14" xfId="0" applyFill="1" applyBorder="1"/>
    <xf numFmtId="165" fontId="0" fillId="3" borderId="14" xfId="1" applyNumberFormat="1" applyFont="1" applyFill="1" applyBorder="1" applyAlignment="1">
      <alignment horizontal="center"/>
    </xf>
    <xf numFmtId="165" fontId="0" fillId="3" borderId="14" xfId="1" applyNumberFormat="1" applyFont="1" applyFill="1" applyBorder="1"/>
    <xf numFmtId="165" fontId="0" fillId="3" borderId="15" xfId="1" applyNumberFormat="1" applyFont="1" applyFill="1" applyBorder="1"/>
    <xf numFmtId="0" fontId="0" fillId="10" borderId="14" xfId="0" applyFill="1" applyBorder="1"/>
    <xf numFmtId="165" fontId="0" fillId="10" borderId="14" xfId="1" applyNumberFormat="1" applyFont="1" applyFill="1" applyBorder="1" applyAlignment="1">
      <alignment horizontal="center"/>
    </xf>
    <xf numFmtId="165" fontId="0" fillId="10" borderId="14" xfId="1" applyNumberFormat="1" applyFont="1" applyFill="1" applyBorder="1"/>
    <xf numFmtId="165" fontId="0" fillId="10" borderId="15" xfId="1" applyNumberFormat="1" applyFont="1" applyFill="1" applyBorder="1"/>
    <xf numFmtId="44" fontId="0" fillId="11" borderId="14" xfId="0" applyNumberFormat="1" applyFill="1" applyBorder="1"/>
    <xf numFmtId="44" fontId="0" fillId="11" borderId="0" xfId="0" applyNumberFormat="1" applyFill="1"/>
    <xf numFmtId="0" fontId="0" fillId="12" borderId="11" xfId="0" applyFill="1" applyBorder="1" applyAlignment="1">
      <alignment horizontal="center"/>
    </xf>
    <xf numFmtId="0" fontId="0" fillId="0" borderId="14" xfId="0" applyBorder="1"/>
    <xf numFmtId="0" fontId="0" fillId="13" borderId="14" xfId="0" applyFill="1" applyBorder="1"/>
    <xf numFmtId="165" fontId="0" fillId="13" borderId="14" xfId="1" applyNumberFormat="1" applyFont="1" applyFill="1" applyBorder="1" applyAlignment="1">
      <alignment horizontal="center"/>
    </xf>
    <xf numFmtId="165" fontId="0" fillId="13" borderId="14" xfId="1" applyNumberFormat="1" applyFont="1" applyFill="1" applyBorder="1"/>
    <xf numFmtId="165" fontId="0" fillId="13" borderId="15" xfId="1" applyNumberFormat="1" applyFont="1" applyFill="1" applyBorder="1"/>
    <xf numFmtId="0" fontId="0" fillId="13" borderId="21" xfId="0" applyFill="1" applyBorder="1"/>
    <xf numFmtId="165" fontId="0" fillId="13" borderId="21" xfId="1" applyNumberFormat="1" applyFont="1" applyFill="1" applyBorder="1" applyAlignment="1">
      <alignment horizontal="center"/>
    </xf>
    <xf numFmtId="165" fontId="0" fillId="13" borderId="21" xfId="1" applyNumberFormat="1" applyFont="1" applyFill="1" applyBorder="1"/>
    <xf numFmtId="165" fontId="0" fillId="13" borderId="22" xfId="1" applyNumberFormat="1" applyFont="1" applyFill="1" applyBorder="1"/>
    <xf numFmtId="44" fontId="0" fillId="5" borderId="21" xfId="0" applyNumberFormat="1" applyFill="1" applyBorder="1"/>
    <xf numFmtId="0" fontId="0" fillId="5" borderId="11" xfId="0" applyFill="1" applyBorder="1" applyAlignment="1">
      <alignment horizontal="center"/>
    </xf>
    <xf numFmtId="0" fontId="0" fillId="14" borderId="11" xfId="0" applyFill="1" applyBorder="1" applyAlignment="1">
      <alignment horizontal="center"/>
    </xf>
    <xf numFmtId="0" fontId="0" fillId="15" borderId="11" xfId="0" applyFill="1" applyBorder="1"/>
    <xf numFmtId="165" fontId="0" fillId="15" borderId="11" xfId="1" applyNumberFormat="1" applyFont="1" applyFill="1" applyBorder="1" applyAlignment="1">
      <alignment horizontal="center"/>
    </xf>
    <xf numFmtId="165" fontId="0" fillId="15" borderId="11" xfId="1" applyNumberFormat="1" applyFont="1" applyFill="1" applyBorder="1"/>
    <xf numFmtId="165" fontId="0" fillId="15" borderId="7" xfId="1" applyNumberFormat="1" applyFont="1" applyFill="1" applyBorder="1"/>
    <xf numFmtId="44" fontId="0" fillId="14" borderId="10" xfId="0" applyNumberFormat="1" applyFill="1" applyBorder="1"/>
    <xf numFmtId="44" fontId="0" fillId="14" borderId="0" xfId="0" applyNumberFormat="1" applyFill="1"/>
    <xf numFmtId="0" fontId="0" fillId="15" borderId="14" xfId="0" applyFill="1" applyBorder="1"/>
    <xf numFmtId="165" fontId="0" fillId="15" borderId="14" xfId="1" applyNumberFormat="1" applyFont="1" applyFill="1" applyBorder="1" applyAlignment="1">
      <alignment horizontal="center"/>
    </xf>
    <xf numFmtId="165" fontId="0" fillId="15" borderId="14" xfId="1" applyNumberFormat="1" applyFont="1" applyFill="1" applyBorder="1"/>
    <xf numFmtId="165" fontId="0" fillId="15" borderId="15" xfId="1" applyNumberFormat="1" applyFont="1" applyFill="1" applyBorder="1"/>
    <xf numFmtId="44" fontId="0" fillId="14" borderId="14" xfId="0" applyNumberFormat="1" applyFill="1" applyBorder="1"/>
    <xf numFmtId="44" fontId="0" fillId="0" borderId="14" xfId="0" applyNumberFormat="1" applyBorder="1"/>
    <xf numFmtId="165" fontId="0" fillId="0" borderId="14" xfId="1" applyNumberFormat="1" applyFont="1" applyBorder="1" applyAlignment="1">
      <alignment horizontal="center"/>
    </xf>
    <xf numFmtId="165" fontId="0" fillId="0" borderId="14" xfId="1" applyNumberFormat="1" applyFont="1" applyBorder="1"/>
    <xf numFmtId="165" fontId="0" fillId="0" borderId="15" xfId="1" applyNumberFormat="1" applyFont="1" applyBorder="1"/>
    <xf numFmtId="0" fontId="0" fillId="0" borderId="21" xfId="0" applyBorder="1"/>
    <xf numFmtId="165" fontId="0" fillId="0" borderId="21" xfId="1" applyNumberFormat="1" applyFont="1" applyBorder="1" applyAlignment="1">
      <alignment horizontal="center"/>
    </xf>
    <xf numFmtId="165" fontId="0" fillId="0" borderId="21" xfId="1" applyNumberFormat="1" applyFont="1" applyBorder="1"/>
    <xf numFmtId="165" fontId="0" fillId="0" borderId="22" xfId="1" applyNumberFormat="1" applyFont="1" applyBorder="1"/>
    <xf numFmtId="0" fontId="0" fillId="0" borderId="23" xfId="0" applyBorder="1"/>
    <xf numFmtId="165" fontId="0" fillId="0" borderId="23" xfId="1" applyNumberFormat="1" applyFont="1" applyBorder="1" applyAlignment="1">
      <alignment horizontal="center"/>
    </xf>
    <xf numFmtId="165" fontId="0" fillId="0" borderId="23" xfId="1" applyNumberFormat="1" applyFont="1" applyBorder="1"/>
    <xf numFmtId="165" fontId="0" fillId="0" borderId="24" xfId="1" applyNumberFormat="1" applyFont="1" applyBorder="1"/>
    <xf numFmtId="165" fontId="4" fillId="0" borderId="2" xfId="1" applyNumberFormat="1" applyFont="1" applyBorder="1" applyAlignment="1">
      <alignment horizontal="center"/>
    </xf>
    <xf numFmtId="165" fontId="5" fillId="0" borderId="2" xfId="1" applyNumberFormat="1" applyFont="1" applyBorder="1" applyAlignment="1"/>
    <xf numFmtId="165" fontId="6" fillId="0" borderId="3" xfId="1" applyNumberFormat="1" applyFont="1" applyBorder="1"/>
    <xf numFmtId="165" fontId="7" fillId="0" borderId="2" xfId="1" applyNumberFormat="1" applyFont="1" applyBorder="1" applyAlignment="1"/>
    <xf numFmtId="165" fontId="8" fillId="0" borderId="3" xfId="1" applyNumberFormat="1" applyFont="1" applyBorder="1"/>
    <xf numFmtId="165" fontId="4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/>
    <xf numFmtId="165" fontId="6" fillId="0" borderId="0" xfId="1" applyNumberFormat="1" applyFont="1" applyBorder="1"/>
    <xf numFmtId="3" fontId="4" fillId="3" borderId="2" xfId="0" applyNumberFormat="1" applyFont="1" applyFill="1" applyBorder="1"/>
    <xf numFmtId="3" fontId="4" fillId="3" borderId="0" xfId="0" applyNumberFormat="1" applyFont="1" applyFill="1"/>
    <xf numFmtId="0" fontId="0" fillId="3" borderId="25" xfId="0" applyFill="1" applyBorder="1" applyAlignment="1">
      <alignment horizontal="right"/>
    </xf>
    <xf numFmtId="0" fontId="0" fillId="0" borderId="0" xfId="0" applyAlignment="1">
      <alignment horizontal="center"/>
    </xf>
    <xf numFmtId="165" fontId="0" fillId="0" borderId="0" xfId="1" applyNumberFormat="1" applyFont="1"/>
    <xf numFmtId="165" fontId="0" fillId="0" borderId="0" xfId="1" applyNumberFormat="1" applyFont="1" applyAlignment="1">
      <alignment horizontal="center"/>
    </xf>
    <xf numFmtId="164" fontId="0" fillId="0" borderId="0" xfId="1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165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0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165" fontId="4" fillId="9" borderId="3" xfId="1" applyNumberFormat="1" applyFont="1" applyFill="1" applyBorder="1" applyAlignment="1">
      <alignment horizontal="center"/>
    </xf>
    <xf numFmtId="165" fontId="4" fillId="9" borderId="5" xfId="1" applyNumberFormat="1" applyFont="1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2" fontId="0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4" fillId="0" borderId="2" xfId="1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2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165" fontId="10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1257300</xdr:colOff>
      <xdr:row>5</xdr:row>
      <xdr:rowOff>581025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E608FAEB-AC43-4CAC-AFA6-96A83B5D5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1525"/>
          <a:ext cx="1714500" cy="782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B6CCA-CFE3-4A97-B9D3-9DAD36F75246}">
  <sheetPr>
    <tabColor rgb="FFFFC000"/>
  </sheetPr>
  <dimension ref="A4:L80"/>
  <sheetViews>
    <sheetView tabSelected="1" topLeftCell="A9" zoomScale="85" zoomScaleNormal="85" workbookViewId="0">
      <selection activeCell="H19" sqref="H19"/>
    </sheetView>
  </sheetViews>
  <sheetFormatPr defaultRowHeight="15.6"/>
  <cols>
    <col min="1" max="1" width="6" customWidth="1"/>
    <col min="2" max="2" width="41.75" customWidth="1"/>
    <col min="3" max="4" width="8.125" bestFit="1" customWidth="1"/>
    <col min="5" max="6" width="11.75" customWidth="1"/>
    <col min="7" max="7" width="19.125" customWidth="1"/>
    <col min="8" max="8" width="35.625" style="1" bestFit="1" customWidth="1"/>
    <col min="9" max="9" width="20.25" style="1" customWidth="1"/>
    <col min="10" max="10" width="13.75" customWidth="1"/>
    <col min="11" max="11" width="11.5" bestFit="1" customWidth="1"/>
    <col min="12" max="12" width="11.125" bestFit="1" customWidth="1"/>
  </cols>
  <sheetData>
    <row r="4" spans="1:11" ht="14.25" customHeight="1"/>
    <row r="5" spans="1:11" ht="15.75" customHeight="1">
      <c r="A5" s="121" t="s">
        <v>0</v>
      </c>
      <c r="B5" s="121"/>
      <c r="C5" s="121"/>
      <c r="D5" s="121"/>
      <c r="E5" s="121"/>
      <c r="F5" s="121"/>
      <c r="G5" s="121"/>
      <c r="H5" s="121"/>
      <c r="I5" s="2"/>
    </row>
    <row r="6" spans="1:11" ht="48.75" customHeight="1" thickBot="1">
      <c r="A6" s="122"/>
      <c r="B6" s="122"/>
      <c r="C6" s="122"/>
      <c r="D6" s="122"/>
      <c r="E6" s="122"/>
      <c r="F6" s="122"/>
      <c r="G6" s="122"/>
      <c r="H6" s="122"/>
      <c r="I6" s="2"/>
    </row>
    <row r="7" spans="1:11" ht="18.600000000000001" thickBot="1">
      <c r="A7" s="3" t="s">
        <v>1</v>
      </c>
      <c r="B7" s="3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5" t="s">
        <v>7</v>
      </c>
      <c r="H7" s="6" t="s">
        <v>8</v>
      </c>
      <c r="I7" s="7"/>
    </row>
    <row r="8" spans="1:11" ht="16.149999999999999" thickBot="1">
      <c r="A8" s="8"/>
      <c r="B8" s="123" t="s">
        <v>9</v>
      </c>
      <c r="C8" s="124"/>
      <c r="D8" s="124"/>
      <c r="E8" s="125"/>
      <c r="F8" s="126"/>
      <c r="G8" s="127"/>
      <c r="H8" s="128"/>
      <c r="I8" s="9"/>
    </row>
    <row r="9" spans="1:11" ht="16.149999999999999" thickBot="1">
      <c r="A9" s="10">
        <v>1</v>
      </c>
      <c r="B9" s="11" t="s">
        <v>10</v>
      </c>
      <c r="C9" s="12">
        <v>200</v>
      </c>
      <c r="D9" s="13" t="s">
        <v>11</v>
      </c>
      <c r="E9" s="14">
        <v>20000</v>
      </c>
      <c r="F9" s="15">
        <v>1</v>
      </c>
      <c r="G9" s="16">
        <f t="shared" ref="G9:G25" si="0">C9*E9*F9</f>
        <v>4000000</v>
      </c>
      <c r="H9" s="17" t="s">
        <v>12</v>
      </c>
      <c r="I9" s="18"/>
      <c r="K9" s="19">
        <f>SUM(G9:G12)+SUM(G16:G19)</f>
        <v>22100000</v>
      </c>
    </row>
    <row r="10" spans="1:11" ht="16.149999999999999" thickBot="1">
      <c r="A10" s="10">
        <v>2</v>
      </c>
      <c r="B10" s="20" t="s">
        <v>13</v>
      </c>
      <c r="C10" s="21">
        <v>200</v>
      </c>
      <c r="D10" s="22" t="s">
        <v>11</v>
      </c>
      <c r="E10" s="23">
        <v>65000</v>
      </c>
      <c r="F10" s="23">
        <v>1</v>
      </c>
      <c r="G10" s="24">
        <f t="shared" si="0"/>
        <v>13000000</v>
      </c>
      <c r="H10" s="17" t="s">
        <v>12</v>
      </c>
      <c r="I10" s="18"/>
    </row>
    <row r="11" spans="1:11" ht="16.149999999999999" thickBot="1">
      <c r="A11" s="10">
        <v>3</v>
      </c>
      <c r="B11" s="20" t="s">
        <v>14</v>
      </c>
      <c r="C11" s="21"/>
      <c r="D11" s="22" t="s">
        <v>11</v>
      </c>
      <c r="E11" s="23"/>
      <c r="F11" s="23"/>
      <c r="G11" s="24">
        <f t="shared" si="0"/>
        <v>0</v>
      </c>
      <c r="H11" s="17"/>
      <c r="I11" s="18"/>
    </row>
    <row r="12" spans="1:11" ht="16.149999999999999" thickBot="1">
      <c r="A12" s="10">
        <v>4</v>
      </c>
      <c r="B12" s="20" t="s">
        <v>15</v>
      </c>
      <c r="C12" s="21"/>
      <c r="D12" s="22" t="s">
        <v>11</v>
      </c>
      <c r="E12" s="23"/>
      <c r="F12" s="23"/>
      <c r="G12" s="24">
        <f t="shared" si="0"/>
        <v>0</v>
      </c>
      <c r="H12" s="17"/>
      <c r="I12" s="18"/>
    </row>
    <row r="13" spans="1:11" ht="16.149999999999999" thickBot="1">
      <c r="A13" s="10">
        <v>5</v>
      </c>
      <c r="B13" s="25" t="s">
        <v>16</v>
      </c>
      <c r="C13" s="26">
        <v>200</v>
      </c>
      <c r="D13" s="27" t="s">
        <v>11</v>
      </c>
      <c r="E13" s="28">
        <v>5000</v>
      </c>
      <c r="F13" s="28">
        <v>1</v>
      </c>
      <c r="G13" s="29">
        <f t="shared" si="0"/>
        <v>1000000</v>
      </c>
      <c r="H13" s="17" t="s">
        <v>12</v>
      </c>
      <c r="I13" s="18"/>
    </row>
    <row r="14" spans="1:11" ht="16.149999999999999" thickBot="1">
      <c r="A14" s="10">
        <v>6</v>
      </c>
      <c r="B14" s="25" t="s">
        <v>17</v>
      </c>
      <c r="C14" s="26">
        <v>200</v>
      </c>
      <c r="D14" s="27" t="s">
        <v>11</v>
      </c>
      <c r="E14" s="28">
        <v>15000</v>
      </c>
      <c r="F14" s="28">
        <v>1</v>
      </c>
      <c r="G14" s="29">
        <f t="shared" si="0"/>
        <v>3000000</v>
      </c>
      <c r="H14" s="30" t="s">
        <v>18</v>
      </c>
      <c r="I14" s="18"/>
    </row>
    <row r="15" spans="1:11" ht="16.149999999999999" thickBot="1">
      <c r="A15" s="10">
        <v>7</v>
      </c>
      <c r="B15" s="25" t="s">
        <v>19</v>
      </c>
      <c r="C15" s="26">
        <v>200</v>
      </c>
      <c r="D15" s="27" t="s">
        <v>11</v>
      </c>
      <c r="E15" s="28">
        <v>15000</v>
      </c>
      <c r="F15" s="28">
        <v>1</v>
      </c>
      <c r="G15" s="29">
        <f t="shared" si="0"/>
        <v>3000000</v>
      </c>
      <c r="H15" s="30" t="s">
        <v>18</v>
      </c>
      <c r="I15" s="18"/>
    </row>
    <row r="16" spans="1:11" ht="16.149999999999999" thickBot="1">
      <c r="A16" s="10">
        <v>8</v>
      </c>
      <c r="B16" s="20" t="s">
        <v>20</v>
      </c>
      <c r="C16" s="21">
        <v>60</v>
      </c>
      <c r="D16" s="22" t="s">
        <v>11</v>
      </c>
      <c r="E16" s="23">
        <v>65000</v>
      </c>
      <c r="F16" s="23">
        <v>1</v>
      </c>
      <c r="G16" s="24">
        <f t="shared" si="0"/>
        <v>3900000</v>
      </c>
      <c r="H16" s="31"/>
      <c r="I16" s="18"/>
      <c r="J16" t="s">
        <v>21</v>
      </c>
    </row>
    <row r="17" spans="1:12" ht="16.149999999999999" thickBot="1">
      <c r="A17" s="10">
        <v>9</v>
      </c>
      <c r="B17" s="20" t="s">
        <v>22</v>
      </c>
      <c r="C17" s="21"/>
      <c r="D17" s="22" t="s">
        <v>11</v>
      </c>
      <c r="E17" s="23"/>
      <c r="F17" s="23"/>
      <c r="G17" s="24">
        <f t="shared" si="0"/>
        <v>0</v>
      </c>
      <c r="H17" s="31"/>
      <c r="I17" s="18"/>
    </row>
    <row r="18" spans="1:12" ht="16.149999999999999" thickBot="1">
      <c r="A18" s="10">
        <v>10</v>
      </c>
      <c r="B18" s="20" t="s">
        <v>23</v>
      </c>
      <c r="C18" s="21"/>
      <c r="D18" s="22" t="s">
        <v>11</v>
      </c>
      <c r="E18" s="23"/>
      <c r="F18" s="23"/>
      <c r="G18" s="24">
        <f t="shared" si="0"/>
        <v>0</v>
      </c>
      <c r="H18" s="31"/>
      <c r="I18" s="18"/>
      <c r="J18" t="s">
        <v>21</v>
      </c>
    </row>
    <row r="19" spans="1:12" ht="16.149999999999999" thickBot="1">
      <c r="A19" s="10">
        <v>11</v>
      </c>
      <c r="B19" s="20" t="s">
        <v>24</v>
      </c>
      <c r="C19" s="21">
        <v>60</v>
      </c>
      <c r="D19" s="22" t="s">
        <v>11</v>
      </c>
      <c r="E19" s="14">
        <v>20000</v>
      </c>
      <c r="F19" s="23">
        <v>1</v>
      </c>
      <c r="G19" s="24">
        <f t="shared" si="0"/>
        <v>1200000</v>
      </c>
      <c r="H19" s="17" t="s">
        <v>12</v>
      </c>
      <c r="I19" s="18"/>
    </row>
    <row r="20" spans="1:12" ht="16.149999999999999" thickBot="1">
      <c r="A20" s="10">
        <v>12</v>
      </c>
      <c r="B20" s="20" t="s">
        <v>25</v>
      </c>
      <c r="C20" s="21">
        <v>1</v>
      </c>
      <c r="D20" s="22" t="s">
        <v>26</v>
      </c>
      <c r="E20" s="32">
        <v>120000</v>
      </c>
      <c r="F20" s="23">
        <v>1</v>
      </c>
      <c r="G20" s="24">
        <f t="shared" si="0"/>
        <v>120000</v>
      </c>
      <c r="H20" s="17"/>
      <c r="I20" s="18"/>
    </row>
    <row r="21" spans="1:12" ht="16.149999999999999" thickBot="1">
      <c r="A21" s="10"/>
      <c r="B21" s="33" t="s">
        <v>27</v>
      </c>
      <c r="C21" s="34"/>
      <c r="D21" s="35"/>
      <c r="E21" s="36"/>
      <c r="F21" s="37"/>
      <c r="G21" s="38">
        <f t="shared" si="0"/>
        <v>0</v>
      </c>
      <c r="H21" s="17"/>
      <c r="I21" s="18"/>
    </row>
    <row r="22" spans="1:12" ht="16.149999999999999" thickBot="1">
      <c r="A22" s="10">
        <v>13</v>
      </c>
      <c r="B22" s="39" t="s">
        <v>28</v>
      </c>
      <c r="C22" s="40"/>
      <c r="D22" s="41" t="s">
        <v>11</v>
      </c>
      <c r="E22" s="42"/>
      <c r="F22" s="42">
        <v>1</v>
      </c>
      <c r="G22" s="43">
        <f t="shared" si="0"/>
        <v>0</v>
      </c>
      <c r="H22" s="31"/>
      <c r="I22" s="44"/>
      <c r="J22" s="129" t="s">
        <v>29</v>
      </c>
      <c r="K22" s="130">
        <f>SUM(G22:G25)</f>
        <v>8160000</v>
      </c>
    </row>
    <row r="23" spans="1:12" ht="16.149999999999999" thickBot="1">
      <c r="A23" s="10">
        <v>14</v>
      </c>
      <c r="B23" s="45" t="s">
        <v>30</v>
      </c>
      <c r="C23" s="40"/>
      <c r="D23" s="41" t="s">
        <v>11</v>
      </c>
      <c r="E23" s="42"/>
      <c r="F23" s="42">
        <v>1</v>
      </c>
      <c r="G23" s="43">
        <f t="shared" si="0"/>
        <v>0</v>
      </c>
      <c r="H23" s="31"/>
      <c r="I23" s="44"/>
      <c r="J23" s="129"/>
      <c r="K23" s="131"/>
    </row>
    <row r="24" spans="1:12" ht="15.75">
      <c r="A24" s="10">
        <v>15</v>
      </c>
      <c r="B24" s="45" t="s">
        <v>31</v>
      </c>
      <c r="C24" s="40">
        <v>68</v>
      </c>
      <c r="D24" s="41" t="s">
        <v>11</v>
      </c>
      <c r="E24" s="42">
        <v>120000</v>
      </c>
      <c r="F24" s="42">
        <v>1</v>
      </c>
      <c r="G24" s="43">
        <f t="shared" si="0"/>
        <v>8160000</v>
      </c>
      <c r="H24" s="17" t="s">
        <v>12</v>
      </c>
      <c r="I24" s="44"/>
      <c r="J24" s="129"/>
      <c r="K24" s="131"/>
    </row>
    <row r="25" spans="1:12" ht="16.149999999999999" thickBot="1">
      <c r="A25" s="10">
        <v>16</v>
      </c>
      <c r="B25" s="45" t="s">
        <v>32</v>
      </c>
      <c r="C25" s="46"/>
      <c r="D25" s="47" t="s">
        <v>11</v>
      </c>
      <c r="E25" s="48"/>
      <c r="F25" s="48">
        <v>1</v>
      </c>
      <c r="G25" s="49">
        <f t="shared" si="0"/>
        <v>0</v>
      </c>
      <c r="H25" s="31"/>
      <c r="I25" s="44"/>
      <c r="J25" s="129"/>
      <c r="K25" s="131"/>
    </row>
    <row r="26" spans="1:12" ht="16.149999999999999" thickBot="1">
      <c r="A26" s="140"/>
      <c r="B26" s="141"/>
      <c r="C26" s="136"/>
      <c r="D26" s="136"/>
      <c r="E26" s="137"/>
      <c r="F26" s="138">
        <f>SUM(G9:G25)</f>
        <v>37380000</v>
      </c>
      <c r="G26" s="139"/>
      <c r="H26" s="50" t="s">
        <v>33</v>
      </c>
    </row>
    <row r="27" spans="1:12" ht="16.149999999999999" thickBot="1">
      <c r="A27" s="51"/>
      <c r="B27" s="123" t="s">
        <v>34</v>
      </c>
      <c r="C27" s="124"/>
      <c r="D27" s="124"/>
      <c r="E27" s="125"/>
      <c r="F27" s="132"/>
      <c r="G27" s="133"/>
      <c r="H27" s="134"/>
      <c r="I27" s="9"/>
      <c r="L27" s="19"/>
    </row>
    <row r="28" spans="1:12" ht="16.149999999999999" thickBot="1">
      <c r="A28" s="52">
        <v>17</v>
      </c>
      <c r="B28" s="53" t="s">
        <v>35</v>
      </c>
      <c r="C28" s="54">
        <v>55</v>
      </c>
      <c r="D28" s="54" t="s">
        <v>36</v>
      </c>
      <c r="E28" s="55">
        <v>15000</v>
      </c>
      <c r="F28" s="55">
        <v>5</v>
      </c>
      <c r="G28" s="56">
        <f t="shared" ref="G28:G44" si="1">C28*E28*F28</f>
        <v>4125000</v>
      </c>
      <c r="H28" s="30"/>
      <c r="I28" s="18"/>
      <c r="J28" t="s">
        <v>37</v>
      </c>
    </row>
    <row r="29" spans="1:12" ht="16.149999999999999" thickBot="1">
      <c r="A29" s="52">
        <v>18</v>
      </c>
      <c r="B29" s="57" t="s">
        <v>38</v>
      </c>
      <c r="C29" s="58">
        <v>230</v>
      </c>
      <c r="D29" s="54" t="s">
        <v>36</v>
      </c>
      <c r="E29" s="55">
        <v>10000</v>
      </c>
      <c r="F29" s="59">
        <v>1</v>
      </c>
      <c r="G29" s="56">
        <f t="shared" si="1"/>
        <v>2300000</v>
      </c>
      <c r="H29" s="17" t="s">
        <v>12</v>
      </c>
      <c r="I29" s="18"/>
    </row>
    <row r="30" spans="1:12" ht="16.149999999999999" thickBot="1">
      <c r="A30" s="52">
        <v>19</v>
      </c>
      <c r="B30" s="60" t="s">
        <v>39</v>
      </c>
      <c r="C30" s="61">
        <v>110</v>
      </c>
      <c r="D30" s="61" t="s">
        <v>36</v>
      </c>
      <c r="E30" s="62">
        <v>26000</v>
      </c>
      <c r="F30" s="62">
        <v>5</v>
      </c>
      <c r="G30" s="63">
        <f t="shared" si="1"/>
        <v>14300000</v>
      </c>
      <c r="H30" s="30"/>
      <c r="I30" s="18"/>
      <c r="J30" t="s">
        <v>40</v>
      </c>
    </row>
    <row r="31" spans="1:12" ht="16.149999999999999" thickBot="1">
      <c r="A31" s="52">
        <v>20</v>
      </c>
      <c r="B31" s="60" t="s">
        <v>41</v>
      </c>
      <c r="C31" s="61">
        <v>200</v>
      </c>
      <c r="D31" s="61" t="s">
        <v>36</v>
      </c>
      <c r="E31" s="62">
        <v>26000</v>
      </c>
      <c r="F31" s="62">
        <v>5</v>
      </c>
      <c r="G31" s="63">
        <f t="shared" si="1"/>
        <v>26000000</v>
      </c>
      <c r="H31" s="30"/>
      <c r="I31" s="18"/>
      <c r="J31" t="s">
        <v>42</v>
      </c>
      <c r="L31" s="19"/>
    </row>
    <row r="32" spans="1:12" ht="16.149999999999999" thickBot="1">
      <c r="A32" s="52"/>
      <c r="B32" s="60" t="s">
        <v>43</v>
      </c>
      <c r="C32" s="61">
        <v>40</v>
      </c>
      <c r="D32" s="61" t="s">
        <v>36</v>
      </c>
      <c r="E32" s="62">
        <v>26000</v>
      </c>
      <c r="F32" s="62">
        <v>5</v>
      </c>
      <c r="G32" s="63">
        <f t="shared" si="1"/>
        <v>5200000</v>
      </c>
      <c r="H32" s="30"/>
      <c r="I32" s="18"/>
      <c r="L32" s="19"/>
    </row>
    <row r="33" spans="1:12" ht="16.149999999999999" thickBot="1">
      <c r="A33" s="52">
        <v>21</v>
      </c>
      <c r="B33" s="60" t="s">
        <v>44</v>
      </c>
      <c r="C33" s="61">
        <v>8</v>
      </c>
      <c r="D33" s="61" t="s">
        <v>36</v>
      </c>
      <c r="E33" s="62">
        <v>20000</v>
      </c>
      <c r="F33" s="62">
        <v>5</v>
      </c>
      <c r="G33" s="63">
        <f>C33*E33*F33</f>
        <v>800000</v>
      </c>
      <c r="H33" s="30"/>
      <c r="I33" s="37">
        <f>191500</f>
        <v>191500</v>
      </c>
    </row>
    <row r="34" spans="1:12" ht="16.149999999999999" thickBot="1">
      <c r="A34" s="52">
        <v>22</v>
      </c>
      <c r="B34" s="64" t="s">
        <v>45</v>
      </c>
      <c r="C34" s="65">
        <v>24</v>
      </c>
      <c r="D34" s="65" t="s">
        <v>46</v>
      </c>
      <c r="E34" s="66">
        <v>30000</v>
      </c>
      <c r="F34" s="66">
        <v>1</v>
      </c>
      <c r="G34" s="67">
        <v>600000</v>
      </c>
      <c r="H34" s="68"/>
      <c r="I34" s="69"/>
      <c r="J34" t="s">
        <v>47</v>
      </c>
    </row>
    <row r="35" spans="1:12" ht="16.149999999999999" thickBot="1">
      <c r="A35" s="52">
        <v>23</v>
      </c>
      <c r="B35" s="64" t="s">
        <v>48</v>
      </c>
      <c r="C35" s="65">
        <v>24</v>
      </c>
      <c r="D35" s="65" t="s">
        <v>46</v>
      </c>
      <c r="E35" s="66">
        <v>30000</v>
      </c>
      <c r="F35" s="66">
        <v>1</v>
      </c>
      <c r="G35" s="67">
        <f t="shared" si="1"/>
        <v>720000</v>
      </c>
      <c r="H35" s="68"/>
      <c r="I35" s="69"/>
      <c r="J35" t="s">
        <v>49</v>
      </c>
    </row>
    <row r="36" spans="1:12" ht="16.149999999999999" thickBot="1">
      <c r="A36" s="70">
        <v>24</v>
      </c>
      <c r="B36" s="64" t="s">
        <v>50</v>
      </c>
      <c r="C36" s="65">
        <v>12</v>
      </c>
      <c r="D36" s="65" t="s">
        <v>46</v>
      </c>
      <c r="E36" s="66">
        <v>30000</v>
      </c>
      <c r="F36" s="66">
        <v>1</v>
      </c>
      <c r="G36" s="67">
        <f t="shared" si="1"/>
        <v>360000</v>
      </c>
      <c r="H36" s="68"/>
      <c r="I36" s="69"/>
    </row>
    <row r="37" spans="1:12" ht="16.149999999999999" thickBot="1">
      <c r="A37" s="52"/>
      <c r="B37" s="64" t="s">
        <v>51</v>
      </c>
      <c r="C37" s="65">
        <v>10</v>
      </c>
      <c r="D37" s="65" t="s">
        <v>52</v>
      </c>
      <c r="E37" s="66">
        <v>25000</v>
      </c>
      <c r="F37" s="66">
        <v>1</v>
      </c>
      <c r="G37" s="67">
        <f t="shared" si="1"/>
        <v>250000</v>
      </c>
      <c r="H37" s="68"/>
      <c r="I37" s="69"/>
    </row>
    <row r="38" spans="1:12" ht="16.149999999999999" thickBot="1">
      <c r="A38" s="52">
        <v>25</v>
      </c>
      <c r="B38" s="64" t="s">
        <v>53</v>
      </c>
      <c r="C38" s="65">
        <v>1</v>
      </c>
      <c r="D38" s="65"/>
      <c r="E38" s="66">
        <v>350000</v>
      </c>
      <c r="F38" s="66">
        <v>1</v>
      </c>
      <c r="G38" s="67">
        <f t="shared" si="1"/>
        <v>350000</v>
      </c>
      <c r="H38" s="68"/>
      <c r="I38" s="69"/>
      <c r="L38" s="19"/>
    </row>
    <row r="39" spans="1:12" ht="16.149999999999999" thickBot="1">
      <c r="A39" s="52">
        <v>26</v>
      </c>
      <c r="B39" s="64" t="s">
        <v>54</v>
      </c>
      <c r="C39" s="65">
        <v>1</v>
      </c>
      <c r="D39" s="65" t="s">
        <v>36</v>
      </c>
      <c r="E39" s="66">
        <v>1500000</v>
      </c>
      <c r="F39" s="66">
        <v>1</v>
      </c>
      <c r="G39" s="67">
        <f t="shared" si="1"/>
        <v>1500000</v>
      </c>
      <c r="H39" s="17" t="s">
        <v>12</v>
      </c>
      <c r="I39" s="18"/>
    </row>
    <row r="40" spans="1:12" ht="16.149999999999999" thickBot="1">
      <c r="A40" s="52">
        <v>27</v>
      </c>
      <c r="B40" s="64" t="s">
        <v>55</v>
      </c>
      <c r="C40" s="65">
        <v>1</v>
      </c>
      <c r="D40" s="65" t="s">
        <v>26</v>
      </c>
      <c r="E40" s="66">
        <v>500000</v>
      </c>
      <c r="F40" s="66">
        <v>1</v>
      </c>
      <c r="G40" s="67">
        <f t="shared" si="1"/>
        <v>500000</v>
      </c>
      <c r="H40" s="30" t="s">
        <v>56</v>
      </c>
      <c r="I40" s="17" t="s">
        <v>12</v>
      </c>
    </row>
    <row r="41" spans="1:12" ht="16.149999999999999" thickBot="1">
      <c r="A41" s="52">
        <v>28</v>
      </c>
      <c r="B41" s="71" t="s">
        <v>57</v>
      </c>
      <c r="C41" s="35">
        <v>1</v>
      </c>
      <c r="D41" s="35" t="s">
        <v>11</v>
      </c>
      <c r="E41" s="37">
        <v>0</v>
      </c>
      <c r="F41" s="37">
        <v>1</v>
      </c>
      <c r="G41" s="38">
        <f t="shared" si="1"/>
        <v>0</v>
      </c>
      <c r="H41" s="30"/>
      <c r="I41" s="18"/>
    </row>
    <row r="42" spans="1:12" ht="16.149999999999999" thickBot="1">
      <c r="A42" s="52">
        <v>29</v>
      </c>
      <c r="B42" s="71" t="s">
        <v>58</v>
      </c>
      <c r="C42" s="35">
        <v>1</v>
      </c>
      <c r="D42" s="35" t="s">
        <v>11</v>
      </c>
      <c r="E42" s="37">
        <v>0</v>
      </c>
      <c r="F42" s="37">
        <v>1</v>
      </c>
      <c r="G42" s="38">
        <f t="shared" si="1"/>
        <v>0</v>
      </c>
      <c r="H42" s="30"/>
      <c r="I42" s="18"/>
    </row>
    <row r="43" spans="1:12" ht="16.149999999999999" thickBot="1">
      <c r="A43" s="52">
        <v>30</v>
      </c>
      <c r="B43" s="72" t="s">
        <v>59</v>
      </c>
      <c r="C43" s="73">
        <v>1</v>
      </c>
      <c r="D43" s="73" t="s">
        <v>11</v>
      </c>
      <c r="E43" s="74">
        <v>3000000</v>
      </c>
      <c r="F43" s="74">
        <v>1</v>
      </c>
      <c r="G43" s="75">
        <f t="shared" si="1"/>
        <v>3000000</v>
      </c>
      <c r="H43" s="30"/>
      <c r="I43" s="18"/>
    </row>
    <row r="44" spans="1:12" ht="16.149999999999999" thickBot="1">
      <c r="A44" s="52">
        <v>31</v>
      </c>
      <c r="B44" s="76" t="s">
        <v>60</v>
      </c>
      <c r="C44" s="77">
        <v>1</v>
      </c>
      <c r="D44" s="73" t="s">
        <v>11</v>
      </c>
      <c r="E44" s="74">
        <v>1750000</v>
      </c>
      <c r="F44" s="78">
        <v>1</v>
      </c>
      <c r="G44" s="79">
        <f t="shared" si="1"/>
        <v>1750000</v>
      </c>
      <c r="H44" s="80"/>
      <c r="I44" s="18"/>
    </row>
    <row r="45" spans="1:12" ht="16.149999999999999" thickBot="1">
      <c r="A45" s="52">
        <v>32</v>
      </c>
      <c r="B45" s="76" t="s">
        <v>61</v>
      </c>
      <c r="C45" s="77">
        <v>1</v>
      </c>
      <c r="D45" s="77" t="s">
        <v>26</v>
      </c>
      <c r="E45" s="74">
        <v>2000000</v>
      </c>
      <c r="F45" s="78">
        <v>1</v>
      </c>
      <c r="G45" s="79">
        <f>C45*E45*F45</f>
        <v>2000000</v>
      </c>
      <c r="H45" s="80"/>
      <c r="I45" s="18"/>
    </row>
    <row r="46" spans="1:12" ht="16.149999999999999" thickBot="1">
      <c r="A46" s="52">
        <v>33</v>
      </c>
      <c r="B46" s="76" t="s">
        <v>62</v>
      </c>
      <c r="C46" s="77">
        <v>1</v>
      </c>
      <c r="D46" s="77"/>
      <c r="E46" s="78">
        <v>5000000</v>
      </c>
      <c r="F46" s="78">
        <v>1</v>
      </c>
      <c r="G46" s="79">
        <f>C46*E46*F46</f>
        <v>5000000</v>
      </c>
      <c r="H46" s="80"/>
      <c r="I46" s="18"/>
      <c r="J46">
        <f>15000*250</f>
        <v>3750000</v>
      </c>
      <c r="K46">
        <f>5000*250</f>
        <v>1250000</v>
      </c>
      <c r="L46">
        <f>SUM(J46:K46)</f>
        <v>5000000</v>
      </c>
    </row>
    <row r="47" spans="1:12" ht="16.149999999999999" thickBot="1">
      <c r="A47" s="81">
        <v>34</v>
      </c>
      <c r="B47" s="76" t="s">
        <v>63</v>
      </c>
      <c r="C47" s="77">
        <v>1</v>
      </c>
      <c r="D47" s="77"/>
      <c r="E47" s="78">
        <v>2000000</v>
      </c>
      <c r="F47" s="78">
        <v>1</v>
      </c>
      <c r="G47" s="79">
        <f>C47*E47*F47</f>
        <v>2000000</v>
      </c>
      <c r="H47" s="80"/>
      <c r="I47" s="18"/>
    </row>
    <row r="48" spans="1:12" ht="16.149999999999999" thickBot="1">
      <c r="A48" s="81"/>
      <c r="B48" s="76" t="s">
        <v>64</v>
      </c>
      <c r="C48" s="77">
        <v>1</v>
      </c>
      <c r="D48" s="77"/>
      <c r="E48" s="78">
        <v>500000</v>
      </c>
      <c r="F48" s="78">
        <v>1</v>
      </c>
      <c r="G48" s="79">
        <f>C48*E48*F48</f>
        <v>500000</v>
      </c>
      <c r="H48" s="17" t="s">
        <v>12</v>
      </c>
      <c r="I48" s="18"/>
    </row>
    <row r="49" spans="1:9" ht="16.149999999999999" thickBot="1">
      <c r="A49" s="81">
        <v>35</v>
      </c>
      <c r="B49" s="76" t="s">
        <v>65</v>
      </c>
      <c r="C49" s="77">
        <v>44</v>
      </c>
      <c r="D49" s="77" t="s">
        <v>11</v>
      </c>
      <c r="E49" s="78">
        <v>10000</v>
      </c>
      <c r="F49" s="78">
        <v>1</v>
      </c>
      <c r="G49" s="79">
        <f>C49*E49*F49</f>
        <v>440000</v>
      </c>
      <c r="H49" s="80" t="s">
        <v>18</v>
      </c>
      <c r="I49" s="37">
        <v>990000</v>
      </c>
    </row>
    <row r="50" spans="1:9" ht="16.149999999999999" thickBot="1">
      <c r="A50" s="135"/>
      <c r="B50" s="136"/>
      <c r="C50" s="136"/>
      <c r="D50" s="136"/>
      <c r="E50" s="137"/>
      <c r="F50" s="138">
        <f>SUM(G28:G49)</f>
        <v>71695000</v>
      </c>
      <c r="G50" s="139"/>
      <c r="H50" s="50"/>
    </row>
    <row r="51" spans="1:9" ht="16.149999999999999" thickBot="1">
      <c r="A51" s="51"/>
      <c r="B51" s="123" t="s">
        <v>66</v>
      </c>
      <c r="C51" s="124"/>
      <c r="D51" s="124"/>
      <c r="E51" s="125"/>
      <c r="F51" s="126"/>
      <c r="G51" s="127"/>
      <c r="H51" s="128"/>
      <c r="I51" s="9"/>
    </row>
    <row r="52" spans="1:9" ht="16.149999999999999" thickBot="1">
      <c r="A52" s="82">
        <v>36</v>
      </c>
      <c r="B52" s="83" t="s">
        <v>67</v>
      </c>
      <c r="C52" s="84">
        <v>1</v>
      </c>
      <c r="D52" s="84" t="s">
        <v>68</v>
      </c>
      <c r="E52" s="85"/>
      <c r="F52" s="85">
        <v>1</v>
      </c>
      <c r="G52" s="86">
        <f t="shared" ref="G52:G60" si="2">C52*E52*F52</f>
        <v>0</v>
      </c>
      <c r="H52" s="87"/>
      <c r="I52" s="88"/>
    </row>
    <row r="53" spans="1:9" ht="16.149999999999999" thickBot="1">
      <c r="A53" s="82">
        <v>37</v>
      </c>
      <c r="B53" s="83" t="s">
        <v>69</v>
      </c>
      <c r="C53" s="84">
        <v>1</v>
      </c>
      <c r="D53" s="84" t="s">
        <v>68</v>
      </c>
      <c r="E53" s="85">
        <v>500000</v>
      </c>
      <c r="F53" s="85">
        <v>1</v>
      </c>
      <c r="G53" s="86">
        <f t="shared" si="2"/>
        <v>500000</v>
      </c>
      <c r="H53" s="87"/>
      <c r="I53" s="88"/>
    </row>
    <row r="54" spans="1:9" ht="16.149999999999999" thickBot="1">
      <c r="A54" s="82">
        <v>38</v>
      </c>
      <c r="B54" s="89" t="s">
        <v>70</v>
      </c>
      <c r="C54" s="90">
        <v>1</v>
      </c>
      <c r="D54" s="90" t="s">
        <v>68</v>
      </c>
      <c r="E54" s="85">
        <v>500000</v>
      </c>
      <c r="F54" s="91">
        <v>1</v>
      </c>
      <c r="G54" s="92">
        <f t="shared" si="2"/>
        <v>500000</v>
      </c>
      <c r="H54" s="93"/>
      <c r="I54" s="88"/>
    </row>
    <row r="55" spans="1:9" ht="16.149999999999999" thickBot="1">
      <c r="A55" s="82">
        <v>39</v>
      </c>
      <c r="B55" s="89" t="s">
        <v>71</v>
      </c>
      <c r="C55" s="90">
        <v>1</v>
      </c>
      <c r="D55" s="90" t="s">
        <v>68</v>
      </c>
      <c r="E55" s="85">
        <v>500000</v>
      </c>
      <c r="F55" s="91">
        <v>1</v>
      </c>
      <c r="G55" s="92">
        <f>C55*E55*F55</f>
        <v>500000</v>
      </c>
      <c r="H55" s="93"/>
      <c r="I55" s="88"/>
    </row>
    <row r="56" spans="1:9" ht="16.149999999999999" thickBot="1">
      <c r="A56" s="82">
        <v>40</v>
      </c>
      <c r="B56" s="89" t="s">
        <v>72</v>
      </c>
      <c r="C56" s="90">
        <v>1</v>
      </c>
      <c r="D56" s="90" t="s">
        <v>68</v>
      </c>
      <c r="E56" s="85">
        <v>500000</v>
      </c>
      <c r="F56" s="91">
        <v>1</v>
      </c>
      <c r="G56" s="92">
        <f>C56*E56*F56</f>
        <v>500000</v>
      </c>
      <c r="H56" s="93"/>
      <c r="I56" s="88"/>
    </row>
    <row r="57" spans="1:9" ht="16.149999999999999" thickBot="1">
      <c r="A57" s="82">
        <v>41</v>
      </c>
      <c r="B57" s="89" t="s">
        <v>73</v>
      </c>
      <c r="C57" s="90">
        <v>1</v>
      </c>
      <c r="D57" s="90" t="s">
        <v>74</v>
      </c>
      <c r="E57" s="85">
        <v>1000000</v>
      </c>
      <c r="F57" s="91">
        <v>1</v>
      </c>
      <c r="G57" s="92">
        <f>C57*E57*F57</f>
        <v>1000000</v>
      </c>
      <c r="H57" s="93"/>
      <c r="I57" s="88"/>
    </row>
    <row r="58" spans="1:9" ht="16.149999999999999" thickBot="1">
      <c r="A58" s="82">
        <v>42</v>
      </c>
      <c r="B58" s="89" t="s">
        <v>75</v>
      </c>
      <c r="C58" s="90">
        <v>1</v>
      </c>
      <c r="D58" s="90" t="s">
        <v>68</v>
      </c>
      <c r="E58" s="85">
        <v>500000</v>
      </c>
      <c r="F58" s="91">
        <v>1</v>
      </c>
      <c r="G58" s="92">
        <f>C58*E58*F58</f>
        <v>500000</v>
      </c>
      <c r="H58" s="93"/>
      <c r="I58" s="88"/>
    </row>
    <row r="59" spans="1:9" ht="16.149999999999999" thickBot="1">
      <c r="A59" s="82">
        <v>43</v>
      </c>
      <c r="B59" s="89" t="s">
        <v>76</v>
      </c>
      <c r="C59" s="90">
        <v>1</v>
      </c>
      <c r="D59" s="90" t="s">
        <v>68</v>
      </c>
      <c r="E59" s="85">
        <v>500000</v>
      </c>
      <c r="F59" s="91">
        <v>1</v>
      </c>
      <c r="G59" s="92">
        <f>C59*E59*F59</f>
        <v>500000</v>
      </c>
      <c r="H59" s="93"/>
      <c r="I59" s="88"/>
    </row>
    <row r="60" spans="1:9" ht="16.149999999999999" thickBot="1">
      <c r="A60" s="82">
        <v>44</v>
      </c>
      <c r="B60" s="89" t="s">
        <v>77</v>
      </c>
      <c r="C60" s="90">
        <v>1</v>
      </c>
      <c r="D60" s="90" t="s">
        <v>68</v>
      </c>
      <c r="E60" s="85">
        <v>3500000</v>
      </c>
      <c r="F60" s="91">
        <v>2</v>
      </c>
      <c r="G60" s="92">
        <f t="shared" si="2"/>
        <v>7000000</v>
      </c>
      <c r="H60" s="93"/>
      <c r="I60" s="88"/>
    </row>
    <row r="61" spans="1:9" ht="16.149999999999999" thickBot="1">
      <c r="A61" s="142"/>
      <c r="B61" s="143"/>
      <c r="C61" s="143"/>
      <c r="D61" s="143"/>
      <c r="E61" s="144"/>
      <c r="F61" s="138">
        <f>SUM(G52:G60)</f>
        <v>11000000</v>
      </c>
      <c r="G61" s="139"/>
      <c r="H61" s="94"/>
    </row>
    <row r="62" spans="1:9" ht="16.149999999999999" thickBot="1">
      <c r="A62" s="51"/>
      <c r="B62" s="123" t="s">
        <v>78</v>
      </c>
      <c r="C62" s="124"/>
      <c r="D62" s="124"/>
      <c r="E62" s="125"/>
      <c r="F62" s="126"/>
      <c r="G62" s="127"/>
      <c r="H62" s="128"/>
      <c r="I62" s="9"/>
    </row>
    <row r="63" spans="1:9" ht="16.149999999999999" thickBot="1">
      <c r="A63" s="52">
        <v>42</v>
      </c>
      <c r="B63" s="71" t="s">
        <v>79</v>
      </c>
      <c r="C63" s="95">
        <v>2</v>
      </c>
      <c r="D63" s="95" t="s">
        <v>68</v>
      </c>
      <c r="E63" s="96">
        <v>250000</v>
      </c>
      <c r="F63" s="96">
        <v>1</v>
      </c>
      <c r="G63" s="97">
        <f>C63*E63*F63</f>
        <v>500000</v>
      </c>
      <c r="H63" s="94"/>
    </row>
    <row r="64" spans="1:9" ht="16.149999999999999" thickBot="1">
      <c r="A64" s="52">
        <v>43</v>
      </c>
      <c r="B64" s="98" t="s">
        <v>80</v>
      </c>
      <c r="C64" s="99">
        <v>42</v>
      </c>
      <c r="D64" s="99" t="s">
        <v>68</v>
      </c>
      <c r="E64" s="100">
        <v>100000</v>
      </c>
      <c r="F64" s="100">
        <v>1</v>
      </c>
      <c r="G64" s="101">
        <f>C64*E64*F64</f>
        <v>4200000</v>
      </c>
      <c r="H64" s="94"/>
    </row>
    <row r="65" spans="1:10" ht="16.149999999999999" thickBot="1">
      <c r="A65" s="52">
        <v>44</v>
      </c>
      <c r="B65" s="102" t="s">
        <v>81</v>
      </c>
      <c r="C65" s="103">
        <v>240</v>
      </c>
      <c r="D65" s="103" t="s">
        <v>11</v>
      </c>
      <c r="E65" s="104">
        <v>0</v>
      </c>
      <c r="F65" s="104">
        <v>1</v>
      </c>
      <c r="G65" s="105">
        <f>C65*E65*F65</f>
        <v>0</v>
      </c>
      <c r="H65" s="94"/>
    </row>
    <row r="66" spans="1:10" ht="16.149999999999999" thickBot="1">
      <c r="A66" s="142"/>
      <c r="B66" s="143"/>
      <c r="C66" s="143"/>
      <c r="D66" s="143"/>
      <c r="E66" s="144"/>
      <c r="F66" s="138">
        <f>SUM(G63:G65)</f>
        <v>4700000</v>
      </c>
      <c r="G66" s="139"/>
      <c r="H66" s="50"/>
    </row>
    <row r="67" spans="1:10" ht="16.149999999999999" thickBot="1">
      <c r="A67" s="148" t="s">
        <v>82</v>
      </c>
      <c r="B67" s="148"/>
      <c r="C67" s="148"/>
      <c r="D67" s="106"/>
      <c r="E67" s="107"/>
      <c r="F67" s="107"/>
      <c r="G67" s="108">
        <f>F66+F61+F50+F26</f>
        <v>124775000</v>
      </c>
      <c r="H67" s="50"/>
    </row>
    <row r="68" spans="1:10" ht="16.149999999999999" thickBot="1">
      <c r="A68" s="148" t="s">
        <v>83</v>
      </c>
      <c r="B68" s="148"/>
      <c r="C68" s="148"/>
      <c r="D68" s="106"/>
      <c r="E68" s="109">
        <v>600000</v>
      </c>
      <c r="F68" s="109">
        <v>200</v>
      </c>
      <c r="G68" s="110">
        <f>E68*F68</f>
        <v>120000000</v>
      </c>
      <c r="H68" s="50"/>
    </row>
    <row r="69" spans="1:10" ht="16.149999999999999" thickBot="1">
      <c r="A69" s="111"/>
      <c r="B69" s="111"/>
      <c r="C69" s="111"/>
      <c r="D69" s="111"/>
      <c r="E69" s="112"/>
      <c r="F69" s="112"/>
      <c r="G69" s="113">
        <f>G67-G68</f>
        <v>4775000</v>
      </c>
    </row>
    <row r="70" spans="1:10" ht="15.75">
      <c r="A70" s="111"/>
      <c r="B70" s="111"/>
      <c r="C70" s="111"/>
      <c r="D70" s="111"/>
      <c r="E70" s="112"/>
      <c r="F70" s="112"/>
      <c r="G70" s="110">
        <f>SUM(G9:G19)</f>
        <v>29100000</v>
      </c>
      <c r="H70" s="114">
        <f>G67-G70</f>
        <v>95675000</v>
      </c>
      <c r="I70" s="115"/>
      <c r="J70" s="116" t="s">
        <v>84</v>
      </c>
    </row>
    <row r="72" spans="1:10" ht="15.75">
      <c r="A72" s="149" t="s">
        <v>85</v>
      </c>
      <c r="B72" s="149"/>
      <c r="C72" s="150" t="s">
        <v>86</v>
      </c>
      <c r="D72" s="150"/>
      <c r="E72" s="150"/>
      <c r="F72" s="150" t="s">
        <v>87</v>
      </c>
      <c r="G72" s="150"/>
    </row>
    <row r="73" spans="1:10" ht="15.6" customHeight="1">
      <c r="A73" s="117"/>
      <c r="B73" s="147"/>
      <c r="C73" s="119"/>
      <c r="D73" s="119"/>
      <c r="E73" s="118"/>
      <c r="F73" s="118"/>
      <c r="G73" s="118"/>
    </row>
    <row r="74" spans="1:10" ht="37.5" customHeight="1">
      <c r="A74" s="117"/>
      <c r="B74" s="147"/>
      <c r="C74" s="147"/>
      <c r="D74" s="147"/>
      <c r="E74" s="147"/>
      <c r="F74" s="147"/>
      <c r="G74" s="147"/>
    </row>
    <row r="75" spans="1:10" ht="15.75">
      <c r="A75" s="151" t="s">
        <v>88</v>
      </c>
      <c r="B75" s="151"/>
      <c r="C75" s="152" t="s">
        <v>89</v>
      </c>
      <c r="D75" s="152"/>
      <c r="E75" s="152"/>
      <c r="F75" s="153" t="s">
        <v>90</v>
      </c>
      <c r="G75" s="153"/>
    </row>
    <row r="76" spans="1:10">
      <c r="A76" s="145" t="s">
        <v>91</v>
      </c>
      <c r="B76" s="146"/>
      <c r="C76" s="147" t="s">
        <v>92</v>
      </c>
      <c r="D76" s="147"/>
      <c r="E76" s="147"/>
      <c r="F76" s="147" t="s">
        <v>93</v>
      </c>
      <c r="G76" s="147"/>
    </row>
    <row r="80" spans="1:10">
      <c r="B80" s="120"/>
    </row>
  </sheetData>
  <mergeCells count="33">
    <mergeCell ref="A66:E66"/>
    <mergeCell ref="F66:G66"/>
    <mergeCell ref="A76:B76"/>
    <mergeCell ref="C76:E76"/>
    <mergeCell ref="F76:G76"/>
    <mergeCell ref="A67:C67"/>
    <mergeCell ref="A68:C68"/>
    <mergeCell ref="A72:B72"/>
    <mergeCell ref="C72:E72"/>
    <mergeCell ref="F72:G72"/>
    <mergeCell ref="A75:B75"/>
    <mergeCell ref="C75:E75"/>
    <mergeCell ref="F75:G75"/>
    <mergeCell ref="B73:B74"/>
    <mergeCell ref="C74:E74"/>
    <mergeCell ref="F74:G74"/>
    <mergeCell ref="B51:E51"/>
    <mergeCell ref="F51:H51"/>
    <mergeCell ref="A61:E61"/>
    <mergeCell ref="F61:G61"/>
    <mergeCell ref="B62:E62"/>
    <mergeCell ref="F62:H62"/>
    <mergeCell ref="B27:E27"/>
    <mergeCell ref="F27:H27"/>
    <mergeCell ref="A50:E50"/>
    <mergeCell ref="F50:G50"/>
    <mergeCell ref="A26:E26"/>
    <mergeCell ref="F26:G26"/>
    <mergeCell ref="A5:H6"/>
    <mergeCell ref="B8:E8"/>
    <mergeCell ref="F8:H8"/>
    <mergeCell ref="J22:J25"/>
    <mergeCell ref="K22:K25"/>
  </mergeCells>
  <pageMargins left="0.25" right="0.25" top="0.75" bottom="0.75" header="0.3" footer="0.3"/>
  <pageSetup paperSize="9" scale="9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Yudha Wardani</dc:creator>
  <cp:keywords/>
  <dc:description/>
  <cp:lastModifiedBy/>
  <cp:revision/>
  <dcterms:created xsi:type="dcterms:W3CDTF">2025-07-31T03:08:29Z</dcterms:created>
  <dcterms:modified xsi:type="dcterms:W3CDTF">2026-03-16T03:13:23Z</dcterms:modified>
  <cp:category/>
  <cp:contentStatus/>
</cp:coreProperties>
</file>